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5" yWindow="6390" windowWidth="28830" windowHeight="6435"/>
  </bookViews>
  <sheets>
    <sheet name="Лист 1" sheetId="2" r:id="rId1"/>
  </sheets>
  <definedNames>
    <definedName name="_xlnm.Print_Area" localSheetId="0">'Лист 1'!$B$2:$P$19</definedName>
  </definedNames>
  <calcPr calcId="145621"/>
</workbook>
</file>

<file path=xl/calcChain.xml><?xml version="1.0" encoding="utf-8"?>
<calcChain xmlns="http://schemas.openxmlformats.org/spreadsheetml/2006/main">
  <c r="I15" i="2" l="1"/>
  <c r="I7" i="2"/>
  <c r="I10" i="2"/>
  <c r="I9" i="2"/>
  <c r="N8" i="2" l="1"/>
  <c r="O8" i="2"/>
  <c r="M8" i="2"/>
  <c r="L8" i="2"/>
  <c r="K8" i="2"/>
  <c r="H8" i="2"/>
  <c r="G8" i="2"/>
  <c r="F8" i="2"/>
  <c r="H12" i="2"/>
  <c r="H16" i="2" l="1"/>
  <c r="I8" i="2"/>
  <c r="P8" i="2"/>
  <c r="O7" i="2"/>
  <c r="M7" i="2" l="1"/>
  <c r="M9" i="2"/>
  <c r="N9" i="2" l="1"/>
  <c r="O9" i="2"/>
  <c r="O10" i="2" s="1"/>
  <c r="N7" i="2"/>
  <c r="P9" i="2" l="1"/>
  <c r="N10" i="2"/>
  <c r="M10" i="2"/>
  <c r="P7" i="2"/>
  <c r="I11" i="2"/>
  <c r="G12" i="2"/>
  <c r="G16" i="2" s="1"/>
  <c r="F12" i="2"/>
  <c r="F16" i="2" s="1"/>
  <c r="P10" i="2" l="1"/>
  <c r="P11" i="2"/>
  <c r="I12" i="2"/>
  <c r="I16" i="2" s="1"/>
  <c r="I14" i="2"/>
  <c r="I17" i="2" s="1"/>
  <c r="I13" i="2"/>
</calcChain>
</file>

<file path=xl/sharedStrings.xml><?xml version="1.0" encoding="utf-8"?>
<sst xmlns="http://schemas.openxmlformats.org/spreadsheetml/2006/main" count="41" uniqueCount="29">
  <si>
    <t>№ п/п</t>
  </si>
  <si>
    <t>Наименование оборудования</t>
  </si>
  <si>
    <t>ИТОГО сумма капитальных вложений:</t>
  </si>
  <si>
    <t>Производитель</t>
  </si>
  <si>
    <t>Артикул</t>
  </si>
  <si>
    <t>Описание</t>
  </si>
  <si>
    <t>ИТОГО с НДС: *)</t>
  </si>
  <si>
    <t>Проект Един Биллинг ЮЛ, работы</t>
  </si>
  <si>
    <t>Единый биллинг ЮЛ, лицензия Oracle CC&amp;B</t>
  </si>
  <si>
    <t>Единый биллинг ЮЛ, лицензия Oracle CC&amp;B (тех.поддержка первого года использования)</t>
  </si>
  <si>
    <t>Проект Един Биллинг ЮЛ, контроль качества</t>
  </si>
  <si>
    <t>4.1</t>
  </si>
  <si>
    <t>4.2</t>
  </si>
  <si>
    <t>Сумма проекта (тыс. руб.)</t>
  </si>
  <si>
    <t>*) Лицензии и мотивационный фонд НДС не облагаются</t>
  </si>
  <si>
    <t>Мотивационный фонд*</t>
  </si>
  <si>
    <t>Единый биллинг ЮЛ, лицензия Oracle CC&amp;B (лицензии)*</t>
  </si>
  <si>
    <t>Ед Биллинг ЮЛ, лицензия*</t>
  </si>
  <si>
    <t>*) Лицензии НДС не облагаются</t>
  </si>
  <si>
    <t>ЕОЛ ИПКВ:</t>
  </si>
  <si>
    <t>2016-2018 гг.</t>
  </si>
  <si>
    <t>Директор по информационным технологиям                                                          Ильиных А.Г.</t>
  </si>
  <si>
    <t>Стоимость (тыс.руб.) (без НДС) 2016г.</t>
  </si>
  <si>
    <t>Стоимость (тыс.руб.) (без НДС) 2017г.</t>
  </si>
  <si>
    <t>Стоимость (тыс.руб.) (без НДС) 2018г.</t>
  </si>
  <si>
    <t>Проект Един Биллинг ЮЛ, работы. Обучение пользователей (операционные затраты)</t>
  </si>
  <si>
    <t>Проект Един Биллинг ЮЛ, работы (за исключением этапа"Обучение пользователей")</t>
  </si>
  <si>
    <r>
      <t>(</t>
    </r>
    <r>
      <rPr>
        <u/>
        <sz val="22"/>
        <rFont val="Arial"/>
        <family val="2"/>
        <charset val="204"/>
      </rPr>
      <t>с учетом операционных затрат по проекту</t>
    </r>
    <r>
      <rPr>
        <b/>
        <sz val="20"/>
        <rFont val="Arial"/>
        <family val="2"/>
        <charset val="204"/>
      </rPr>
      <t>)</t>
    </r>
  </si>
  <si>
    <r>
      <t>(</t>
    </r>
    <r>
      <rPr>
        <u/>
        <sz val="22"/>
        <rFont val="Arial"/>
        <family val="2"/>
        <charset val="204"/>
      </rPr>
      <t>только инвестиционные затраты</t>
    </r>
    <r>
      <rPr>
        <b/>
        <sz val="20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</si>
</sst>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"/>
      <family val="2"/>
      <charset val="204"/>
    </font>
    <font>
      <sz val="18"/>
      <name val="Arial"/>
      <family val="2"/>
      <charset val="204"/>
    </font>
    <font>
      <sz val="26"/>
      <name val="Arial"/>
      <family val="2"/>
      <charset val="204"/>
    </font>
    <font>
      <b/>
      <sz val="2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Arial"/>
      <family val="2"/>
      <charset val="204"/>
    </font>
    <font>
      <u/>
      <sz val="22"/>
      <name val="Arial"/>
      <family val="2"/>
      <charset val="204"/>
    </font>
    <font>
      <b/>
      <sz val="30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97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4" fillId="0" borderId="26" xfId="0" quotePrefix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6" fillId="2" borderId="30" xfId="0" applyNumberFormat="1" applyFont="1" applyFill="1" applyBorder="1" applyAlignment="1">
      <alignment horizontal="center" vertical="center" wrapText="1"/>
    </xf>
    <xf numFmtId="0" fontId="14" fillId="0" borderId="10" xfId="0" quotePrefix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2" fillId="3" borderId="13" xfId="0" applyNumberFormat="1" applyFont="1" applyFill="1" applyBorder="1" applyAlignment="1">
      <alignment horizontal="center" vertical="center" wrapText="1"/>
    </xf>
    <xf numFmtId="0" fontId="14" fillId="0" borderId="33" xfId="0" quotePrefix="1" applyFont="1" applyFill="1" applyBorder="1" applyAlignment="1">
      <alignment horizontal="center" vertical="center" wrapText="1"/>
    </xf>
    <xf numFmtId="0" fontId="14" fillId="0" borderId="34" xfId="0" quotePrefix="1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4" fontId="6" fillId="2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4" fontId="11" fillId="2" borderId="36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3" borderId="24" xfId="0" applyNumberFormat="1" applyFont="1" applyFill="1" applyBorder="1" applyAlignment="1">
      <alignment horizontal="center" vertical="center" wrapText="1"/>
    </xf>
    <xf numFmtId="4" fontId="2" fillId="3" borderId="25" xfId="0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4" fontId="11" fillId="2" borderId="29" xfId="0" applyNumberFormat="1" applyFont="1" applyFill="1" applyBorder="1" applyAlignment="1">
      <alignment horizontal="center" vertical="center" wrapText="1"/>
    </xf>
    <xf numFmtId="4" fontId="2" fillId="2" borderId="38" xfId="0" applyNumberFormat="1" applyFont="1" applyFill="1" applyBorder="1" applyAlignment="1">
      <alignment horizontal="center" vertical="center" wrapText="1"/>
    </xf>
    <xf numFmtId="4" fontId="2" fillId="2" borderId="37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3">
    <cellStyle name="Normal_общ.спец.сети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S38"/>
  <sheetViews>
    <sheetView tabSelected="1" zoomScale="70" zoomScaleNormal="70" workbookViewId="0">
      <selection activeCell="K4" sqref="K4:P4"/>
    </sheetView>
  </sheetViews>
  <sheetFormatPr defaultRowHeight="12.75" x14ac:dyDescent="0.2"/>
  <cols>
    <col min="1" max="1" width="7.42578125" style="2" customWidth="1"/>
    <col min="2" max="2" width="7.42578125" style="2" hidden="1" customWidth="1"/>
    <col min="3" max="3" width="5.140625" style="2" hidden="1" customWidth="1"/>
    <col min="4" max="4" width="50.28515625" style="2" customWidth="1"/>
    <col min="5" max="5" width="40.5703125" style="2" hidden="1" customWidth="1"/>
    <col min="6" max="6" width="19.140625" style="2" customWidth="1"/>
    <col min="7" max="7" width="19.42578125" style="2" customWidth="1"/>
    <col min="8" max="8" width="18.42578125" style="2" customWidth="1"/>
    <col min="9" max="9" width="30.140625" style="2" customWidth="1"/>
    <col min="10" max="10" width="16.7109375" style="2" customWidth="1"/>
    <col min="11" max="11" width="7.28515625" style="2" customWidth="1"/>
    <col min="12" max="12" width="51" style="2" customWidth="1"/>
    <col min="13" max="13" width="23.140625" style="2" customWidth="1"/>
    <col min="14" max="14" width="18.7109375" style="2" customWidth="1"/>
    <col min="15" max="15" width="20.140625" style="2" customWidth="1"/>
    <col min="16" max="16" width="33.7109375" style="2" customWidth="1"/>
    <col min="17" max="16384" width="9.140625" style="2"/>
  </cols>
  <sheetData>
    <row r="2" spans="1:19" s="14" customFormat="1" ht="39.75" customHeight="1" x14ac:dyDescent="0.2">
      <c r="A2" s="71" t="s">
        <v>27</v>
      </c>
      <c r="B2" s="71"/>
      <c r="C2" s="71"/>
      <c r="D2" s="71"/>
      <c r="E2" s="71"/>
      <c r="F2" s="71"/>
      <c r="G2" s="71"/>
      <c r="H2" s="71"/>
      <c r="I2" s="71"/>
      <c r="K2" s="71" t="s">
        <v>28</v>
      </c>
      <c r="L2" s="71"/>
      <c r="M2" s="71"/>
      <c r="N2" s="71"/>
      <c r="O2" s="71"/>
      <c r="P2" s="71"/>
    </row>
    <row r="3" spans="1:19" s="28" customFormat="1" ht="42" customHeight="1" thickBot="1" x14ac:dyDescent="0.25">
      <c r="A3" s="71"/>
      <c r="B3" s="71"/>
      <c r="C3" s="71"/>
      <c r="D3" s="71"/>
      <c r="E3" s="71"/>
      <c r="F3" s="71"/>
      <c r="G3" s="71"/>
      <c r="H3" s="71"/>
      <c r="I3" s="71"/>
      <c r="K3" s="71"/>
      <c r="L3" s="71"/>
      <c r="M3" s="71"/>
      <c r="N3" s="71"/>
      <c r="O3" s="71"/>
      <c r="P3" s="71"/>
    </row>
    <row r="4" spans="1:19" ht="36" customHeight="1" thickBot="1" x14ac:dyDescent="0.25">
      <c r="A4" s="69" t="s">
        <v>20</v>
      </c>
      <c r="B4" s="70"/>
      <c r="C4" s="70"/>
      <c r="D4" s="70"/>
      <c r="E4" s="70"/>
      <c r="F4" s="70"/>
      <c r="G4" s="70"/>
      <c r="H4" s="70"/>
      <c r="I4" s="70"/>
      <c r="K4" s="77" t="s">
        <v>20</v>
      </c>
      <c r="L4" s="78"/>
      <c r="M4" s="78"/>
      <c r="N4" s="78"/>
      <c r="O4" s="78"/>
      <c r="P4" s="79"/>
    </row>
    <row r="5" spans="1:19" s="13" customFormat="1" ht="34.5" customHeight="1" x14ac:dyDescent="0.2">
      <c r="A5" s="82" t="s">
        <v>0</v>
      </c>
      <c r="B5" s="84" t="s">
        <v>3</v>
      </c>
      <c r="C5" s="86" t="s">
        <v>4</v>
      </c>
      <c r="D5" s="88" t="s">
        <v>1</v>
      </c>
      <c r="E5" s="88" t="s">
        <v>5</v>
      </c>
      <c r="F5" s="74" t="s">
        <v>22</v>
      </c>
      <c r="G5" s="74" t="s">
        <v>23</v>
      </c>
      <c r="H5" s="74" t="s">
        <v>24</v>
      </c>
      <c r="I5" s="80" t="s">
        <v>13</v>
      </c>
      <c r="K5" s="72" t="s">
        <v>0</v>
      </c>
      <c r="L5" s="73" t="s">
        <v>1</v>
      </c>
      <c r="M5" s="74" t="s">
        <v>22</v>
      </c>
      <c r="N5" s="74" t="s">
        <v>23</v>
      </c>
      <c r="O5" s="74" t="s">
        <v>24</v>
      </c>
      <c r="P5" s="76" t="s">
        <v>13</v>
      </c>
    </row>
    <row r="6" spans="1:19" s="15" customFormat="1" ht="90" customHeight="1" thickBot="1" x14ac:dyDescent="0.25">
      <c r="A6" s="83"/>
      <c r="B6" s="85"/>
      <c r="C6" s="87"/>
      <c r="D6" s="89"/>
      <c r="E6" s="89"/>
      <c r="F6" s="75"/>
      <c r="G6" s="75"/>
      <c r="H6" s="75"/>
      <c r="I6" s="81"/>
      <c r="K6" s="72"/>
      <c r="L6" s="73"/>
      <c r="M6" s="75"/>
      <c r="N6" s="75"/>
      <c r="O6" s="75"/>
      <c r="P6" s="76"/>
    </row>
    <row r="7" spans="1:19" s="8" customFormat="1" ht="117" customHeight="1" thickBot="1" x14ac:dyDescent="0.25">
      <c r="A7" s="18">
        <v>1</v>
      </c>
      <c r="B7" s="19"/>
      <c r="C7" s="20"/>
      <c r="D7" s="40" t="s">
        <v>17</v>
      </c>
      <c r="E7" s="41"/>
      <c r="F7" s="42">
        <v>0</v>
      </c>
      <c r="G7" s="42">
        <v>0</v>
      </c>
      <c r="H7" s="42">
        <v>8540</v>
      </c>
      <c r="I7" s="62">
        <f t="shared" ref="I7:I12" si="0">SUM(F7:H7)</f>
        <v>8540</v>
      </c>
      <c r="K7" s="21">
        <v>1</v>
      </c>
      <c r="L7" s="17" t="s">
        <v>17</v>
      </c>
      <c r="M7" s="49">
        <f>F7</f>
        <v>0</v>
      </c>
      <c r="N7" s="59">
        <f t="shared" ref="N7" si="1">G7</f>
        <v>0</v>
      </c>
      <c r="O7" s="59">
        <f>H7</f>
        <v>8540</v>
      </c>
      <c r="P7" s="35">
        <f>SUM(M7:O7)</f>
        <v>8540</v>
      </c>
    </row>
    <row r="8" spans="1:19" s="8" customFormat="1" ht="108.75" customHeight="1" thickBot="1" x14ac:dyDescent="0.25">
      <c r="A8" s="21">
        <v>2</v>
      </c>
      <c r="B8" s="3"/>
      <c r="C8" s="10"/>
      <c r="D8" s="17" t="s">
        <v>7</v>
      </c>
      <c r="E8" s="11"/>
      <c r="F8" s="16">
        <f>SUM(F9:F10)</f>
        <v>0</v>
      </c>
      <c r="G8" s="16">
        <f>SUM(G9:G10)</f>
        <v>0</v>
      </c>
      <c r="H8" s="16">
        <f>SUM(H9:H10)</f>
        <v>30343.615550000002</v>
      </c>
      <c r="I8" s="62">
        <f t="shared" si="0"/>
        <v>30343.615550000002</v>
      </c>
      <c r="K8" s="21">
        <f>A9</f>
        <v>2.1</v>
      </c>
      <c r="L8" s="17" t="str">
        <f>D9</f>
        <v>Проект Един Биллинг ЮЛ, работы (за исключением этапа"Обучение пользователей")</v>
      </c>
      <c r="M8" s="49">
        <f>F9</f>
        <v>0</v>
      </c>
      <c r="N8" s="59">
        <f t="shared" ref="N8:O8" si="2">G9</f>
        <v>0</v>
      </c>
      <c r="O8" s="59">
        <f t="shared" si="2"/>
        <v>29241.920630000001</v>
      </c>
      <c r="P8" s="35">
        <f>SUM(M8:O8)</f>
        <v>29241.920630000001</v>
      </c>
    </row>
    <row r="9" spans="1:19" s="8" customFormat="1" ht="93" customHeight="1" thickBot="1" x14ac:dyDescent="0.25">
      <c r="A9" s="68">
        <v>2.1</v>
      </c>
      <c r="B9" s="44"/>
      <c r="C9" s="44"/>
      <c r="D9" s="44" t="s">
        <v>26</v>
      </c>
      <c r="E9" s="44"/>
      <c r="F9" s="45">
        <v>0</v>
      </c>
      <c r="G9" s="45">
        <v>0</v>
      </c>
      <c r="H9" s="45">
        <v>29241.920630000001</v>
      </c>
      <c r="I9" s="45">
        <f t="shared" si="0"/>
        <v>29241.920630000001</v>
      </c>
      <c r="K9" s="36" t="s">
        <v>11</v>
      </c>
      <c r="L9" s="17" t="s">
        <v>16</v>
      </c>
      <c r="M9" s="49">
        <f>F13</f>
        <v>14348.15726</v>
      </c>
      <c r="N9" s="59">
        <f t="shared" ref="N9:O9" si="3">G13</f>
        <v>0</v>
      </c>
      <c r="O9" s="59">
        <f t="shared" si="3"/>
        <v>0</v>
      </c>
      <c r="P9" s="35">
        <f>SUM(M9:O9)</f>
        <v>14348.15726</v>
      </c>
    </row>
    <row r="10" spans="1:19" s="8" customFormat="1" ht="82.5" customHeight="1" thickBot="1" x14ac:dyDescent="0.25">
      <c r="A10" s="68">
        <v>2.2000000000000002</v>
      </c>
      <c r="B10" s="44"/>
      <c r="C10" s="44"/>
      <c r="D10" s="44" t="s">
        <v>25</v>
      </c>
      <c r="E10" s="44"/>
      <c r="F10" s="45">
        <v>0</v>
      </c>
      <c r="G10" s="45">
        <v>0</v>
      </c>
      <c r="H10" s="45">
        <v>1101.6949199999999</v>
      </c>
      <c r="I10" s="45">
        <f t="shared" si="0"/>
        <v>1101.6949199999999</v>
      </c>
      <c r="K10" s="93" t="s">
        <v>2</v>
      </c>
      <c r="L10" s="94"/>
      <c r="M10" s="37">
        <f>SUM(M7:M9)</f>
        <v>14348.15726</v>
      </c>
      <c r="N10" s="37">
        <f>SUM(N7:N9)</f>
        <v>0</v>
      </c>
      <c r="O10" s="37">
        <f>SUM(O7:O9)</f>
        <v>37781.920630000001</v>
      </c>
      <c r="P10" s="38">
        <f>SUM(P7:P9)</f>
        <v>52130.07789</v>
      </c>
    </row>
    <row r="11" spans="1:19" s="8" customFormat="1" ht="116.25" customHeight="1" thickBot="1" x14ac:dyDescent="0.25">
      <c r="A11" s="23">
        <v>3</v>
      </c>
      <c r="B11" s="24"/>
      <c r="C11" s="25"/>
      <c r="D11" s="17" t="s">
        <v>10</v>
      </c>
      <c r="E11" s="26"/>
      <c r="F11" s="27">
        <v>0</v>
      </c>
      <c r="G11" s="27">
        <v>0</v>
      </c>
      <c r="H11" s="27">
        <v>989.64953000000003</v>
      </c>
      <c r="I11" s="62">
        <f t="shared" si="0"/>
        <v>989.64953000000003</v>
      </c>
      <c r="K11" s="4"/>
      <c r="L11" s="4" t="s">
        <v>6</v>
      </c>
      <c r="M11" s="6"/>
      <c r="N11" s="6"/>
      <c r="O11" s="6"/>
      <c r="P11" s="6">
        <f>P8*1.18+P7+P9</f>
        <v>57393.623603399996</v>
      </c>
    </row>
    <row r="12" spans="1:19" s="8" customFormat="1" ht="132.75" customHeight="1" thickBot="1" x14ac:dyDescent="0.3">
      <c r="A12" s="22">
        <v>4</v>
      </c>
      <c r="B12" s="24"/>
      <c r="C12" s="25"/>
      <c r="D12" s="55" t="s">
        <v>8</v>
      </c>
      <c r="E12" s="26"/>
      <c r="F12" s="27">
        <f>SUM(F13:F14)</f>
        <v>17504.754079999999</v>
      </c>
      <c r="G12" s="27">
        <f>SUM(G13:G14)</f>
        <v>0</v>
      </c>
      <c r="H12" s="27">
        <f>SUM(H13:H14)</f>
        <v>0</v>
      </c>
      <c r="I12" s="62">
        <f t="shared" si="0"/>
        <v>17504.754079999999</v>
      </c>
      <c r="K12" s="7"/>
      <c r="L12" s="4" t="s">
        <v>18</v>
      </c>
      <c r="M12" s="7"/>
      <c r="N12" s="7"/>
      <c r="O12" s="7"/>
      <c r="P12" s="32"/>
    </row>
    <row r="13" spans="1:19" s="8" customFormat="1" ht="105" customHeight="1" x14ac:dyDescent="0.2">
      <c r="A13" s="53" t="s">
        <v>11</v>
      </c>
      <c r="B13" s="43"/>
      <c r="C13" s="43"/>
      <c r="D13" s="44" t="s">
        <v>16</v>
      </c>
      <c r="E13" s="43"/>
      <c r="F13" s="45">
        <v>14348.15726</v>
      </c>
      <c r="G13" s="45">
        <v>0</v>
      </c>
      <c r="H13" s="45">
        <v>0</v>
      </c>
      <c r="I13" s="63">
        <f>F13</f>
        <v>14348.15726</v>
      </c>
      <c r="K13" s="28"/>
      <c r="L13" s="28"/>
      <c r="M13" s="28"/>
      <c r="N13" s="61"/>
      <c r="O13" s="28"/>
      <c r="P13" s="28"/>
    </row>
    <row r="14" spans="1:19" s="9" customFormat="1" ht="78" customHeight="1" thickBot="1" x14ac:dyDescent="0.25">
      <c r="A14" s="54" t="s">
        <v>12</v>
      </c>
      <c r="B14" s="58"/>
      <c r="C14" s="58"/>
      <c r="D14" s="46" t="s">
        <v>9</v>
      </c>
      <c r="E14" s="58"/>
      <c r="F14" s="47">
        <v>3156.5968200000002</v>
      </c>
      <c r="G14" s="47">
        <v>0</v>
      </c>
      <c r="H14" s="47">
        <v>0</v>
      </c>
      <c r="I14" s="64">
        <f>F14</f>
        <v>3156.5968200000002</v>
      </c>
      <c r="K14" s="29"/>
      <c r="L14" s="29"/>
      <c r="M14" s="29"/>
      <c r="N14" s="29"/>
      <c r="O14" s="29"/>
      <c r="P14" s="39"/>
    </row>
    <row r="15" spans="1:19" s="7" customFormat="1" ht="60" customHeight="1" thickBot="1" x14ac:dyDescent="0.3">
      <c r="A15" s="31">
        <v>5</v>
      </c>
      <c r="B15" s="56"/>
      <c r="C15" s="56"/>
      <c r="D15" s="57" t="s">
        <v>15</v>
      </c>
      <c r="E15" s="56"/>
      <c r="F15" s="52">
        <v>0</v>
      </c>
      <c r="G15" s="52">
        <v>0</v>
      </c>
      <c r="H15" s="52">
        <v>3782.6680000000001</v>
      </c>
      <c r="I15" s="65">
        <f>SUM(F15:H15)</f>
        <v>3782.6680000000001</v>
      </c>
      <c r="K15" s="2"/>
      <c r="L15" s="2"/>
      <c r="M15" s="2"/>
      <c r="N15" s="2"/>
      <c r="O15" s="2"/>
      <c r="P15" s="2"/>
    </row>
    <row r="16" spans="1:19" s="7" customFormat="1" ht="57" customHeight="1" thickBot="1" x14ac:dyDescent="0.3">
      <c r="A16" s="90" t="s">
        <v>2</v>
      </c>
      <c r="B16" s="91"/>
      <c r="C16" s="91"/>
      <c r="D16" s="92"/>
      <c r="E16" s="30"/>
      <c r="F16" s="50">
        <f>SUM(F7:F8)+F15+F11+F12</f>
        <v>17504.754079999999</v>
      </c>
      <c r="G16" s="50">
        <f t="shared" ref="G16" si="4">SUM(G7:G8)+G15+G11+G12</f>
        <v>0</v>
      </c>
      <c r="H16" s="50">
        <f>SUM(H7:H8)+H15+H11+H12</f>
        <v>43655.933080000003</v>
      </c>
      <c r="I16" s="50">
        <f>SUM(I7:I8)+I15+I11+I12</f>
        <v>61160.687160000001</v>
      </c>
      <c r="K16" s="34"/>
      <c r="L16" s="60"/>
      <c r="M16" s="66"/>
      <c r="N16" s="60"/>
      <c r="O16" s="60"/>
      <c r="P16" s="60"/>
      <c r="Q16" s="60"/>
      <c r="R16" s="60"/>
      <c r="S16" s="60"/>
    </row>
    <row r="17" spans="1:16" ht="48" customHeight="1" x14ac:dyDescent="0.2">
      <c r="A17" s="4"/>
      <c r="B17" s="4"/>
      <c r="C17" s="4"/>
      <c r="D17" s="4" t="s">
        <v>6</v>
      </c>
      <c r="E17" s="4"/>
      <c r="F17" s="6"/>
      <c r="G17" s="6"/>
      <c r="H17" s="6"/>
      <c r="I17" s="6">
        <f>(I8+I11+I14)*1.18+I7+I13+I15</f>
        <v>67368.862302000009</v>
      </c>
      <c r="K17" s="33"/>
      <c r="L17" s="33"/>
      <c r="M17" s="48"/>
      <c r="N17" s="51"/>
      <c r="O17" s="33"/>
      <c r="P17" s="33"/>
    </row>
    <row r="18" spans="1:16" s="12" customFormat="1" ht="75.75" customHeight="1" x14ac:dyDescent="0.45">
      <c r="A18" s="4"/>
      <c r="B18" s="4"/>
      <c r="C18" s="4"/>
      <c r="D18" s="4" t="s">
        <v>14</v>
      </c>
      <c r="E18" s="4"/>
      <c r="F18" s="4"/>
      <c r="G18" s="4"/>
      <c r="H18" s="4"/>
      <c r="I18" s="5"/>
      <c r="J18" s="67"/>
      <c r="K18" s="67"/>
      <c r="L18" s="67"/>
      <c r="M18" s="67"/>
      <c r="N18" s="67"/>
      <c r="O18" s="67"/>
      <c r="P18" s="67"/>
    </row>
    <row r="19" spans="1:16" s="12" customFormat="1" ht="84.75" customHeight="1" x14ac:dyDescent="0.45">
      <c r="A19" s="95" t="s">
        <v>19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</row>
    <row r="20" spans="1:16" ht="21" customHeight="1" x14ac:dyDescent="0.2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</row>
    <row r="21" spans="1:16" ht="20.25" customHeight="1" x14ac:dyDescent="0.2">
      <c r="A21" s="96" t="s">
        <v>21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1:16" ht="38.25" customHeight="1" x14ac:dyDescent="0.2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</sheetData>
  <mergeCells count="23">
    <mergeCell ref="A16:D16"/>
    <mergeCell ref="K10:L10"/>
    <mergeCell ref="A19:P20"/>
    <mergeCell ref="A21:P22"/>
    <mergeCell ref="B5:B6"/>
    <mergeCell ref="C5:C6"/>
    <mergeCell ref="D5:D6"/>
    <mergeCell ref="E5:E6"/>
    <mergeCell ref="H5:H6"/>
    <mergeCell ref="A4:I4"/>
    <mergeCell ref="A2:I3"/>
    <mergeCell ref="K2:P3"/>
    <mergeCell ref="K5:K6"/>
    <mergeCell ref="L5:L6"/>
    <mergeCell ref="O5:O6"/>
    <mergeCell ref="P5:P6"/>
    <mergeCell ref="K4:P4"/>
    <mergeCell ref="M5:M6"/>
    <mergeCell ref="F5:F6"/>
    <mergeCell ref="G5:G6"/>
    <mergeCell ref="N5:N6"/>
    <mergeCell ref="I5:I6"/>
    <mergeCell ref="A5:A6"/>
  </mergeCells>
  <pageMargins left="0.25" right="0.25" top="0.75" bottom="0.75" header="0.3" footer="0.3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Турдаков Игорь Николаевич</cp:lastModifiedBy>
  <cp:lastPrinted>2016-03-11T07:56:44Z</cp:lastPrinted>
  <dcterms:created xsi:type="dcterms:W3CDTF">1996-10-08T23:32:33Z</dcterms:created>
  <dcterms:modified xsi:type="dcterms:W3CDTF">2017-04-12T04:37:21Z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